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06579\AppData\Local\Microsoft\Windows\INetCache\Content.Outlook\QU2R6XPD\"/>
    </mc:Choice>
  </mc:AlternateContent>
  <xr:revisionPtr revIDLastSave="0" documentId="13_ncr:1_{B492D0D3-F479-499C-B7C5-CC0530439888}" xr6:coauthVersionLast="47" xr6:coauthVersionMax="47" xr10:uidLastSave="{00000000-0000-0000-0000-000000000000}"/>
  <bookViews>
    <workbookView xWindow="-108" yWindow="-108" windowWidth="23256" windowHeight="12456" xr2:uid="{00000000-000D-0000-FFFF-FFFF00000000}"/>
  </bookViews>
  <sheets>
    <sheet name="Part C - GPW Parking Upgrade" sheetId="18" r:id="rId1"/>
  </sheets>
  <definedNames>
    <definedName name="_xlnm.Print_Area" localSheetId="0">'Part C - GPW Parking Upgrade'!$B$1:$G$7</definedName>
    <definedName name="_xlnm.Print_Titles" localSheetId="0">'Part C - GPW Parking Upgrade'!#REF!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8" l="1"/>
  <c r="E14" i="18"/>
  <c r="E6" i="18"/>
  <c r="E4" i="18"/>
  <c r="G4" i="18" l="1"/>
  <c r="G6" i="18" l="1"/>
</calcChain>
</file>

<file path=xl/sharedStrings.xml><?xml version="1.0" encoding="utf-8"?>
<sst xmlns="http://schemas.openxmlformats.org/spreadsheetml/2006/main" count="14" uniqueCount="13">
  <si>
    <t>No</t>
  </si>
  <si>
    <t>3.1</t>
  </si>
  <si>
    <t>3.2</t>
  </si>
  <si>
    <t>Rate</t>
  </si>
  <si>
    <t>Amount</t>
  </si>
  <si>
    <t>ITEM NO</t>
  </si>
  <si>
    <t>DESCRIPTION</t>
  </si>
  <si>
    <t>UNIT</t>
  </si>
  <si>
    <t>QTY</t>
  </si>
  <si>
    <t>H2</t>
  </si>
  <si>
    <t>3. Vehicle Shelter,Guard House,Concrete Base,PV Mast Lights,Signage and Other related Works</t>
  </si>
  <si>
    <t xml:space="preserve">Supply and install a three (3) vehicle shaded factory ready parking bay structure 7,5m wide  to 5m length × 2,1m high steel support posts, beams, connection brackets, and high-density UV-stabilized shade cloth roofing securely tensioned and fixed to the supporting framework. The completed structure shall provide effective solar protection for parked vehicles while allowing ventilation and light penetration.
All inclusive of excavation, concrete foundations, anchor bolts, base plates, and other associated builder's work
</t>
  </si>
  <si>
    <t xml:space="preserve">Supply and install a four (4)-vehicle sheltered parking structure 10 m length  to 5m wide × 2,1m high comprising  steel support columns, beams, rafters, and bracing, complete with powder-coated finish. Roof covering to be profiled metal sheeting fixed to steel purlins with approved screws and accessories as per Drawing No. 1002970-ZUT-DRG-2X-GX-ST-0001 Rev. B.
All inclusive of foundations, concrete bases,anchor bolts,excavations,backfilling and associated builder's 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</si>
</sst>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43" formatCode="_-* #,##0.00_-;\-* #,##0.00_-;_-* &quot;-&quot;??_-;_-@_-"/>
    <numFmt numFmtId="164" formatCode="_-[$R-1C09]* #,##0.00_-;\-[$R-1C09]* #,##0.00_-;_-[$R-1C09]* &quot;-&quot;??_-;_-@_-"/>
  </numFmts>
  <fonts count="11" x14ac:knownFonts="1">
    <font>
      <sz val="10"/>
      <color rgb="FF000000"/>
      <name val="Times New Roman"/>
      <charset val="204"/>
    </font>
    <font>
      <sz val="11"/>
      <color theme="1"/>
      <name val="Calibri"/>
      <family val="2"/>
      <scheme val="minor"/>
    </font>
    <font>
      <sz val="10"/>
      <color rgb="FF000000"/>
      <name val="Times New Roman"/>
      <family val="1"/>
    </font>
    <font>
      <sz val="8"/>
      <name val="Times New Roman"/>
      <family val="1"/>
    </font>
    <font>
      <sz val="11"/>
      <color theme="1"/>
      <name val="Candara"/>
      <family val="2"/>
    </font>
    <font>
      <b/>
      <sz val="11"/>
      <color theme="1"/>
      <name val="Arial"/>
      <family val="2"/>
    </font>
    <font>
      <sz val="11"/>
      <color theme="1"/>
      <name val="Arial"/>
      <family val="2"/>
    </font>
    <font>
      <sz val="12"/>
      <color theme="1"/>
      <name val="Calibri"/>
      <family val="2"/>
      <scheme val="minor"/>
    </font>
    <font>
      <sz val="11"/>
      <color rgb="FF000000"/>
      <name val="Arial"/>
      <family val="2"/>
    </font>
    <font>
      <sz val="11"/>
      <color rgb="FFFF0000"/>
      <name val="Arial"/>
      <family val="2"/>
    </font>
    <font>
      <sz val="11"/>
      <name val="Arial"/>
      <family val="2"/>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right style="thin">
        <color indexed="64"/>
      </right>
      <top style="medium">
        <color indexed="64"/>
      </top>
      <bottom style="medium">
        <color indexed="64"/>
      </bottom>
      <diagonal/>
    </border>
  </borders>
  <cellStyleXfs count="6">
    <xf numFmtId="0" fontId="0" fillId="0" borderId="0"/>
    <xf numFmtId="44" fontId="2"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7" fillId="0" borderId="0"/>
  </cellStyleXfs>
  <cellXfs count="18">
    <xf numFmtId="0" fontId="0" fillId="0" borderId="0" xfId="0" applyAlignment="1">
      <alignment horizontal="left" vertical="top"/>
    </xf>
    <xf numFmtId="44" fontId="6" fillId="0" borderId="6" xfId="1" applyFont="1" applyBorder="1" applyAlignment="1">
      <alignment horizontal="left" vertical="center" wrapText="1"/>
    </xf>
    <xf numFmtId="1" fontId="6" fillId="0" borderId="6" xfId="1" applyNumberFormat="1" applyFont="1" applyBorder="1" applyAlignment="1">
      <alignment horizontal="left" vertical="center" wrapText="1"/>
    </xf>
    <xf numFmtId="44" fontId="5" fillId="0" borderId="6" xfId="1" applyFont="1" applyBorder="1" applyAlignment="1">
      <alignment horizontal="left" vertical="center" wrapText="1"/>
    </xf>
    <xf numFmtId="0" fontId="6" fillId="0" borderId="6" xfId="1" applyNumberFormat="1" applyFont="1" applyBorder="1" applyAlignment="1">
      <alignment horizontal="left" vertical="center" wrapText="1"/>
    </xf>
    <xf numFmtId="0" fontId="6" fillId="0" borderId="0" xfId="3" applyFont="1"/>
    <xf numFmtId="0" fontId="6" fillId="0" borderId="2" xfId="3" applyFont="1" applyBorder="1"/>
    <xf numFmtId="0" fontId="6" fillId="0" borderId="2" xfId="3" applyFont="1" applyBorder="1" applyAlignment="1">
      <alignment vertical="top" wrapText="1"/>
    </xf>
    <xf numFmtId="164" fontId="8" fillId="0" borderId="2" xfId="4" applyNumberFormat="1" applyFont="1" applyFill="1" applyBorder="1"/>
    <xf numFmtId="1" fontId="8" fillId="0" borderId="2" xfId="4" applyNumberFormat="1" applyFont="1" applyFill="1" applyBorder="1"/>
    <xf numFmtId="49" fontId="5" fillId="0" borderId="3" xfId="3" applyNumberFormat="1" applyFont="1" applyBorder="1" applyAlignment="1">
      <alignment horizontal="center" vertical="center" wrapText="1"/>
    </xf>
    <xf numFmtId="1" fontId="5" fillId="0" borderId="5" xfId="4" applyNumberFormat="1" applyFont="1" applyFill="1" applyBorder="1" applyAlignment="1">
      <alignment horizontal="center" vertical="center" wrapText="1"/>
    </xf>
    <xf numFmtId="0" fontId="5" fillId="0" borderId="7" xfId="3" applyFont="1" applyBorder="1" applyAlignment="1">
      <alignment horizontal="center" vertical="center" wrapText="1"/>
    </xf>
    <xf numFmtId="164" fontId="5" fillId="0" borderId="4" xfId="4" applyNumberFormat="1" applyFont="1" applyFill="1" applyBorder="1" applyAlignment="1">
      <alignment horizontal="center" vertical="center" wrapText="1"/>
    </xf>
    <xf numFmtId="0" fontId="5" fillId="0" borderId="1" xfId="3" applyFont="1" applyBorder="1" applyAlignment="1">
      <alignment horizontal="center" vertical="top" wrapText="1"/>
    </xf>
    <xf numFmtId="164" fontId="5" fillId="0" borderId="1" xfId="4" applyNumberFormat="1" applyFont="1" applyFill="1" applyBorder="1" applyAlignment="1">
      <alignment horizontal="center" vertical="center" wrapText="1"/>
    </xf>
    <xf numFmtId="1" fontId="9" fillId="0" borderId="6" xfId="1" applyNumberFormat="1" applyFont="1" applyBorder="1" applyAlignment="1">
      <alignment horizontal="left" vertical="center" wrapText="1"/>
    </xf>
    <xf numFmtId="0" fontId="10" fillId="0" borderId="6" xfId="1" applyNumberFormat="1" applyFont="1" applyBorder="1" applyAlignment="1">
      <alignment horizontal="left" vertical="center" wrapText="1"/>
    </xf>
  </cellXfs>
  <cellStyles count="6">
    <cellStyle name="Comma 2" xfId="4" xr:uid="{00000000-0005-0000-0000-000000000000}"/>
    <cellStyle name="Currency" xfId="1" builtinId="4"/>
    <cellStyle name="Normal" xfId="0" builtinId="0"/>
    <cellStyle name="Normal 2" xfId="2" xr:uid="{00000000-0005-0000-0000-000003000000}"/>
    <cellStyle name="Normal 3" xfId="3" xr:uid="{00000000-0005-0000-0000-000004000000}"/>
    <cellStyle name="Normal 4"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14"/>
  <sheetViews>
    <sheetView tabSelected="1" view="pageBreakPreview" zoomScale="85" zoomScaleNormal="100" zoomScaleSheetLayoutView="85" workbookViewId="0">
      <pane ySplit="1" topLeftCell="A2" activePane="bottomLeft" state="frozen"/>
      <selection pane="bottomLeft" activeCell="F11" sqref="F11"/>
    </sheetView>
  </sheetViews>
  <sheetFormatPr defaultColWidth="8.88671875" defaultRowHeight="15" customHeight="1" x14ac:dyDescent="0.25"/>
  <cols>
    <col min="1" max="1" width="8.88671875" style="5"/>
    <col min="2" max="2" width="8.88671875" style="6"/>
    <col min="3" max="3" width="127.5546875" style="7" customWidth="1"/>
    <col min="4" max="4" width="7.88671875" style="6" bestFit="1" customWidth="1"/>
    <col min="5" max="5" width="11.33203125" style="9" customWidth="1"/>
    <col min="6" max="6" width="23.44140625" style="8" customWidth="1"/>
    <col min="7" max="7" width="30" style="8" customWidth="1"/>
    <col min="8" max="16384" width="8.88671875" style="5"/>
  </cols>
  <sheetData>
    <row r="1" spans="2:7" ht="28.2" thickBot="1" x14ac:dyDescent="0.3">
      <c r="B1" s="10" t="s">
        <v>5</v>
      </c>
      <c r="C1" s="14" t="s">
        <v>6</v>
      </c>
      <c r="D1" s="12" t="s">
        <v>7</v>
      </c>
      <c r="E1" s="11" t="s">
        <v>8</v>
      </c>
      <c r="F1" s="15" t="s">
        <v>3</v>
      </c>
      <c r="G1" s="13" t="s">
        <v>4</v>
      </c>
    </row>
    <row r="2" spans="2:7" ht="15" customHeight="1" x14ac:dyDescent="0.25">
      <c r="B2" s="1"/>
      <c r="C2" s="3" t="s">
        <v>10</v>
      </c>
      <c r="D2" s="1" t="s">
        <v>9</v>
      </c>
      <c r="E2" s="2"/>
      <c r="F2" s="1"/>
      <c r="G2" s="1"/>
    </row>
    <row r="3" spans="2:7" ht="15" customHeight="1" x14ac:dyDescent="0.25">
      <c r="B3" s="1"/>
      <c r="C3" s="1"/>
      <c r="D3" s="1"/>
      <c r="E3" s="2"/>
      <c r="F3" s="1"/>
      <c r="G3" s="1"/>
    </row>
    <row r="4" spans="2:7" ht="96.6" x14ac:dyDescent="0.25">
      <c r="B4" s="1" t="s">
        <v>1</v>
      </c>
      <c r="C4" s="17" t="s">
        <v>12</v>
      </c>
      <c r="D4" s="1" t="s">
        <v>0</v>
      </c>
      <c r="E4" s="16">
        <f>71/4</f>
        <v>17.75</v>
      </c>
      <c r="F4" s="1"/>
      <c r="G4" s="1">
        <f t="shared" ref="G4" si="0">+E4*F4</f>
        <v>0</v>
      </c>
    </row>
    <row r="5" spans="2:7" ht="15" customHeight="1" x14ac:dyDescent="0.25">
      <c r="B5" s="1"/>
      <c r="C5" s="1"/>
      <c r="D5" s="1"/>
      <c r="E5" s="2"/>
      <c r="F5" s="1"/>
      <c r="G5" s="1"/>
    </row>
    <row r="6" spans="2:7" ht="129" customHeight="1" x14ac:dyDescent="0.25">
      <c r="B6" s="1" t="s">
        <v>2</v>
      </c>
      <c r="C6" s="4" t="s">
        <v>11</v>
      </c>
      <c r="D6" s="1" t="s">
        <v>0</v>
      </c>
      <c r="E6" s="16">
        <f>160/3</f>
        <v>53.333333333333336</v>
      </c>
      <c r="F6" s="1"/>
      <c r="G6" s="1">
        <f>+E6*F6</f>
        <v>0</v>
      </c>
    </row>
    <row r="7" spans="2:7" ht="15" customHeight="1" x14ac:dyDescent="0.25">
      <c r="B7" s="1"/>
      <c r="C7" s="1"/>
      <c r="D7" s="1"/>
      <c r="E7" s="2"/>
      <c r="F7" s="1"/>
      <c r="G7" s="1"/>
    </row>
    <row r="9" spans="2:7" ht="15" customHeight="1" x14ac:dyDescent="0.25">
      <c r="E9" s="9">
        <f>18*4</f>
        <v>72</v>
      </c>
    </row>
    <row r="14" spans="2:7" ht="15" customHeight="1" x14ac:dyDescent="0.25">
      <c r="E14" s="9">
        <f>53*3</f>
        <v>159</v>
      </c>
    </row>
  </sheetData>
  <phoneticPr fontId="3" type="noConversion"/>
  <pageMargins left="0.70866141732283472" right="0.70866141732283472" top="0.74803149606299213" bottom="0.74803149606299213" header="0.31496062992125984" footer="0.31496062992125984"/>
  <pageSetup paperSize="9"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Part C - GPW Parking Upgrade</vt:lpstr>
      <vt:lpstr>'Part C - GPW Parking Upgrade'!Print_Area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STANDAARD VOORBLAD.pdf</dc:title>
  <dc:creator>Mzamani Sibiya</dc:creator>
  <cp:lastModifiedBy>Mzamani Sibiya</cp:lastModifiedBy>
  <cp:lastPrinted>2026-09-03T12:09:03Z</cp:lastPrinted>
  <dcterms:created xsi:type="dcterms:W3CDTF">2026-07-20T17:48:29Z</dcterms:created>
  <dcterms:modified xsi:type="dcterms:W3CDTF">2026-09-03T12:11:18Z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2026-07-20T00:00:00Z</vt:filetime>
  </property>
  <property fmtid="{D5CDD505-2E9C-101B-9397-08002B2CF9AE}" pid="4" name="LastSaved">
    <vt:filetime>2026-07-20T00:00:00Z</vt:filetime>
  </property>
  <property fmtid="{D5CDD505-2E9C-101B-9397-08002B2CF9AE}" pid="5" name="Producer">
    <vt:lpwstr>Microsoft: Print To PDF</vt:lpwstr>
  </property>
</Properties>
</file>